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6990"/>
  </bookViews>
  <sheets>
    <sheet name="PRESUPUESTO" sheetId="1" r:id="rId1"/>
  </sheets>
  <definedNames>
    <definedName name="_xlnm._FilterDatabase" localSheetId="0" hidden="1">PRESUPUESTO!$A$12:$L$55</definedName>
    <definedName name="_Order1" hidden="1">255</definedName>
    <definedName name="_Regression_Int" hidden="1">1</definedName>
    <definedName name="_xlnm.Print_Area" localSheetId="0">PRESUPUESTO!$A$1:$L$55</definedName>
    <definedName name="HTML_CodePage" hidden="1">1252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</definedNames>
  <calcPr calcId="145621"/>
</workbook>
</file>

<file path=xl/calcChain.xml><?xml version="1.0" encoding="utf-8"?>
<calcChain xmlns="http://schemas.openxmlformats.org/spreadsheetml/2006/main">
  <c r="K55" i="1" l="1"/>
  <c r="J55" i="1"/>
  <c r="L55" i="1" l="1"/>
</calcChain>
</file>

<file path=xl/sharedStrings.xml><?xml version="1.0" encoding="utf-8"?>
<sst xmlns="http://schemas.openxmlformats.org/spreadsheetml/2006/main" count="187" uniqueCount="96">
  <si>
    <t>PRESUPUESTO:</t>
  </si>
  <si>
    <t>No, RUBRO</t>
  </si>
  <si>
    <t>RUBRO</t>
  </si>
  <si>
    <t>Código Unidad de Propiedad</t>
  </si>
  <si>
    <t>Descripción otro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</si>
  <si>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</si>
  <si>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</si>
  <si>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</si>
  <si>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</si>
  <si>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</si>
  <si>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</si>
  <si>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</si>
  <si>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</si>
  <si>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</si>
  <si>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OTROS</t>
  </si>
  <si>
    <t>u</t>
  </si>
  <si>
    <t>No requiere</t>
  </si>
  <si>
    <t xml:space="preserve">Poste circular de hormigón armado, de 12 m, 500 Kg de carga a la rotura. en terreno sin clasificar </t>
  </si>
  <si>
    <t>PO0-0HC12_500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</si>
  <si>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</si>
  <si>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</si>
  <si>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PO0-0HC10_400</t>
  </si>
  <si>
    <t>Poste circular de hormigón armado, de 10 m x 400 Kg de carga a la rotura, en terreno roca</t>
  </si>
  <si>
    <t/>
  </si>
  <si>
    <t>Tensor a tierra simple TAD-0TS, en terreno sin clasificar</t>
  </si>
  <si>
    <t>TAD-0TS</t>
  </si>
  <si>
    <t>Tensor a tierra simple TAD-0TS, en terreno roca</t>
  </si>
  <si>
    <t>Seccionador fusible unipolar, tipo abierto 27 kV, 100 A, BIL 125 kV, con tirafusible. SPV-1S100-125</t>
  </si>
  <si>
    <t>SPV-1S100</t>
  </si>
  <si>
    <t>Estructura en baja tensión tipo ESE-1ER</t>
  </si>
  <si>
    <t>ESE-1ER</t>
  </si>
  <si>
    <t>Estructura en baja tensión tipo ESE-1ED</t>
  </si>
  <si>
    <t>ESE-1ED</t>
  </si>
  <si>
    <t>Estructura en baja tensión tipo ESD-3EP</t>
  </si>
  <si>
    <t>ESD-3EP</t>
  </si>
  <si>
    <t>Estructura en baja tensión tipo ESD-3ER</t>
  </si>
  <si>
    <t>ESD-3ER</t>
  </si>
  <si>
    <t>m</t>
  </si>
  <si>
    <t xml:space="preserve">Conductor desnudo cableado aluminio acero ACSR 6/1, 2 AWG, 7 hilos CO0-0B2 </t>
  </si>
  <si>
    <t>CO0-0B2</t>
  </si>
  <si>
    <t>Puesta a tierra para red secundaria aérea, 1 varilla y conductor de cobre # 2 AWG, PT0-0DC2_1 en CP</t>
  </si>
  <si>
    <t>PT0-0DC2_1</t>
  </si>
  <si>
    <t>Puesta a tierra para medidor</t>
  </si>
  <si>
    <t>PT0-0AC8_1</t>
  </si>
  <si>
    <t>Acceso de poste de HºAº de 12  m ó 11 m, de sección circular ó rectangular</t>
  </si>
  <si>
    <t>Acceso de poste de HºAº de 11 m ó 12 m, de sección circular ó rectangular</t>
  </si>
  <si>
    <t>Acceso de poste de HºAº de 9 m ó 10 m, de sección circular ó rectangular</t>
  </si>
  <si>
    <t>Desmontaje de medidor monofásico.</t>
  </si>
  <si>
    <t>Medidor una fase 3 hilos, electrónico, con registro de energía activa, clase 100, forma 13A armado en caja metálica antihurto</t>
  </si>
  <si>
    <t>MED-1E100_13A</t>
  </si>
  <si>
    <t>Desmontaje y enrollado de acometida.</t>
  </si>
  <si>
    <t>Estructura tubo poste para acometida</t>
  </si>
  <si>
    <t>CO0-0J3x6</t>
  </si>
  <si>
    <t>Acometida en conductor antihurto SEU 2x4 Al + Nx6 Al AWG (Serie 8000)</t>
  </si>
  <si>
    <t>CO0-0X2x4(6)</t>
  </si>
  <si>
    <t>Montaje de abrazadera 2 pernos, con doble ojal espiralado para acometidas</t>
  </si>
  <si>
    <t xml:space="preserve">SUMAN:     </t>
  </si>
  <si>
    <t>PROGRAMA:</t>
  </si>
  <si>
    <t xml:space="preserve">PROYECTO: </t>
  </si>
  <si>
    <t xml:space="preserve">PROVINCIA: </t>
  </si>
  <si>
    <t xml:space="preserve">CANTON: </t>
  </si>
  <si>
    <t>PARROQUIA:</t>
  </si>
  <si>
    <t>CÓDIGO</t>
  </si>
  <si>
    <t>COBERTURA</t>
  </si>
  <si>
    <t xml:space="preserve">Desbroce de vegetación </t>
  </si>
  <si>
    <t>Km</t>
  </si>
  <si>
    <t xml:space="preserve">Poste circular de plástico reforzado con fibra de vidrio, de 12 m, 500 Kg de carga a la rotura, en terreno sin clasificar </t>
  </si>
  <si>
    <t>PO0-0PC12_500</t>
  </si>
  <si>
    <t xml:space="preserve">Poste circular de plástico reforzado con fibra de vidrio, de 12 m, 500 Kg de carga a la rotura. en terreno roca </t>
  </si>
  <si>
    <t xml:space="preserve">Poste circular de plástico reforzado con fibra de vidrio, de 10 m, 400 Kg de carga a la rotura, en terreno sin clasificar </t>
  </si>
  <si>
    <t>PO0-0PC10_400</t>
  </si>
  <si>
    <t>Poste circular de plástico reforzado con fibra de vidrio, de 10 m, 400 Kg de carga a la rotura en terreno roca</t>
  </si>
  <si>
    <t xml:space="preserve">Tensor a tierra doble TAV-0TD,  en terreno sin clasificar </t>
  </si>
  <si>
    <t>TAV-0TD</t>
  </si>
  <si>
    <t>Tensor a tierra doble TAV-0TD, en terreno roca</t>
  </si>
  <si>
    <t>Tensor a tierra simple TAV-0TS,  en terreno sin clasificar</t>
  </si>
  <si>
    <t>TAV-0TS</t>
  </si>
  <si>
    <t xml:space="preserve">Tensor a tierra simple TAV-0TS, en terreno roca </t>
  </si>
  <si>
    <t>Tensor poste a poste simple TAD-0PS</t>
  </si>
  <si>
    <t>TAD-0PS</t>
  </si>
  <si>
    <t>Transformador monofásico autoprotegido (CSP) de 25 KVA 22000 GRDY/12700 V-120/240 V</t>
  </si>
  <si>
    <t>TRV-1A25</t>
  </si>
  <si>
    <t>Transformador monofásico autoprotegido (CSP) de 5 KVA 22000 GRDY/12700 V-120/240 V</t>
  </si>
  <si>
    <t>TRV-1A5</t>
  </si>
  <si>
    <t>Estructura monofásica - centrada - retención ESV-1CR</t>
  </si>
  <si>
    <t>ESV-1CR</t>
  </si>
  <si>
    <t>Estructura monofásica - centrada - doble retención ESV-1CD</t>
  </si>
  <si>
    <t xml:space="preserve">ESV-1CD </t>
  </si>
  <si>
    <t>Estructura codo-tubo adherido a la pared para acometida</t>
  </si>
  <si>
    <t>Puesta a tierra para red secundaria aérea, 1 varilla y conductor de cobre # 2 AWG, PT0-0DC2_1 en RS</t>
  </si>
  <si>
    <t>Reubicación de acometida</t>
  </si>
  <si>
    <t>Acometida en conductor triplex ACSR 3x4 AWG, AC0-0J3x4.</t>
  </si>
  <si>
    <t>CO0-0J3x4</t>
  </si>
  <si>
    <t>Luminaria cerrada, 100 W, con lámpara de vapor de Na, autocontrolada, potencia constante.  APD-0PL-CS100AC</t>
  </si>
  <si>
    <t>APD-0PLCS100AC</t>
  </si>
  <si>
    <t>CONSTRUCCIÓN DE REDES ELÉCTRICAS EN EL SECTOR NARANJITO (ZUMBA)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</si>
</sst>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(* #,##0_);_(* \(#,##0\);_(* &quot;-&quot;_);_(@_)"/>
    <numFmt numFmtId="171" formatCode="_-* #,##0.00_-;\-* #,##0.00_-;_-* &quot;-&quot;??_-;_-@_-"/>
    <numFmt numFmtId="172" formatCode="_(* #,##0.00_);_(* \(#,##0.00\);_(* &quot;-&quot;??_);_(@_)"/>
    <numFmt numFmtId="173" formatCode="_ * #,##0.00_ ;_ * \-#,##0.00_ ;_ * &quot;-&quot;??_ ;_ @_ "/>
    <numFmt numFmtId="174" formatCode="_ * #,##0_ ;_ * \-#,##0_ ;_ * &quot;-&quot;_ ;_ @_ "/>
    <numFmt numFmtId="175" formatCode="#,##0.0"/>
    <numFmt numFmtId="176" formatCode="_(* #,##0_);_(* \(#,##0\);_(* &quot;-&quot;??_);_(@_)"/>
    <numFmt numFmtId="177" formatCode="_(&quot;$&quot;\ * #,##0.00_);_(&quot;$&quot;\ * \(#,##0.00\);_(&quot;$&quot;\ * &quot;-&quot;??_);_(@_)"/>
    <numFmt numFmtId="178" formatCode="%#.0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6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28">
    <xf numFmtId="0" fontId="0" fillId="0" borderId="0"/>
    <xf numFmtId="0" fontId="2" fillId="0" borderId="0"/>
    <xf numFmtId="0" fontId="12" fillId="0" borderId="0"/>
    <xf numFmtId="0" fontId="1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22" borderId="25" applyNumberFormat="0" applyAlignment="0" applyProtection="0"/>
    <xf numFmtId="0" fontId="20" fillId="22" borderId="25" applyNumberFormat="0" applyAlignment="0" applyProtection="0"/>
    <xf numFmtId="0" fontId="21" fillId="23" borderId="26" applyNumberFormat="0" applyAlignment="0" applyProtection="0"/>
    <xf numFmtId="0" fontId="22" fillId="0" borderId="27" applyNumberFormat="0" applyFill="0" applyAlignment="0" applyProtection="0"/>
    <xf numFmtId="0" fontId="21" fillId="23" borderId="26" applyNumberFormat="0" applyAlignment="0" applyProtection="0"/>
    <xf numFmtId="4" fontId="23" fillId="0" borderId="0">
      <protection locked="0"/>
    </xf>
    <xf numFmtId="3" fontId="23" fillId="0" borderId="0">
      <protection locked="0"/>
    </xf>
    <xf numFmtId="165" fontId="23" fillId="0" borderId="0">
      <protection locked="0"/>
    </xf>
    <xf numFmtId="166" fontId="23" fillId="0" borderId="0">
      <protection locked="0"/>
    </xf>
    <xf numFmtId="0" fontId="23" fillId="0" borderId="0">
      <protection locked="0"/>
    </xf>
    <xf numFmtId="0" fontId="24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25" fillId="9" borderId="25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169" fontId="23" fillId="0" borderId="0">
      <protection locked="0"/>
    </xf>
    <xf numFmtId="0" fontId="19" fillId="6" borderId="0" applyNumberFormat="0" applyBorder="0" applyAlignment="0" applyProtection="0"/>
    <xf numFmtId="0" fontId="29" fillId="0" borderId="0">
      <protection locked="0"/>
    </xf>
    <xf numFmtId="0" fontId="30" fillId="0" borderId="0">
      <protection locked="0"/>
    </xf>
    <xf numFmtId="0" fontId="24" fillId="0" borderId="28" applyNumberFormat="0" applyFill="0" applyAlignment="0" applyProtection="0"/>
    <xf numFmtId="0" fontId="24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25" fillId="9" borderId="25" applyNumberFormat="0" applyAlignment="0" applyProtection="0"/>
    <xf numFmtId="0" fontId="22" fillId="0" borderId="27" applyNumberFormat="0" applyFill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31" fillId="24" borderId="0" applyNumberFormat="0" applyBorder="0" applyAlignment="0" applyProtection="0"/>
    <xf numFmtId="0" fontId="32" fillId="0" borderId="0"/>
    <xf numFmtId="0" fontId="1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3" fillId="22" borderId="30" applyNumberFormat="0" applyAlignment="0" applyProtection="0"/>
    <xf numFmtId="178" fontId="23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22" borderId="30" applyNumberFormat="0" applyAlignment="0" applyProtection="0"/>
    <xf numFmtId="0" fontId="3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31" applyNumberFormat="0" applyFill="0" applyAlignment="0" applyProtection="0"/>
    <xf numFmtId="0" fontId="37" fillId="0" borderId="32" applyNumberFormat="0" applyFill="0" applyAlignment="0" applyProtection="0"/>
    <xf numFmtId="0" fontId="24" fillId="0" borderId="28" applyNumberFormat="0" applyFill="0" applyAlignment="0" applyProtection="0"/>
    <xf numFmtId="0" fontId="35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34" fillId="0" borderId="0" applyNumberFormat="0" applyFill="0" applyBorder="0" applyAlignment="0" applyProtection="0"/>
  </cellStyleXfs>
  <cellXfs count="71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164" fontId="8" fillId="2" borderId="0" xfId="1" applyNumberFormat="1" applyFont="1" applyFill="1" applyAlignment="1" applyProtection="1">
      <alignment horizontal="justify" vertical="center"/>
      <protection hidden="1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6" xfId="1" applyFont="1" applyFill="1" applyBorder="1" applyAlignment="1" applyProtection="1">
      <alignment horizontal="center" vertical="center"/>
      <protection locked="0"/>
    </xf>
    <xf numFmtId="0" fontId="10" fillId="2" borderId="17" xfId="1" applyFont="1" applyFill="1" applyBorder="1" applyAlignment="1" applyProtection="1">
      <alignment horizontal="center" vertical="center"/>
      <protection hidden="1"/>
    </xf>
    <xf numFmtId="0" fontId="10" fillId="2" borderId="8" xfId="1" applyFont="1" applyFill="1" applyBorder="1" applyAlignment="1" applyProtection="1">
      <alignment horizontal="justify" vertical="center"/>
      <protection locked="0"/>
    </xf>
    <xf numFmtId="0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hidden="1"/>
    </xf>
    <xf numFmtId="164" fontId="11" fillId="2" borderId="16" xfId="1" applyNumberFormat="1" applyFont="1" applyFill="1" applyBorder="1" applyAlignment="1" applyProtection="1">
      <alignment horizontal="center" vertical="center"/>
      <protection hidden="1"/>
    </xf>
    <xf numFmtId="49" fontId="10" fillId="2" borderId="8" xfId="1" applyNumberFormat="1" applyFont="1" applyFill="1" applyBorder="1" applyAlignment="1" applyProtection="1">
      <alignment horizontal="justify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 wrapText="1"/>
      <protection locked="0"/>
    </xf>
    <xf numFmtId="164" fontId="11" fillId="2" borderId="19" xfId="1" applyNumberFormat="1" applyFont="1" applyFill="1" applyBorder="1" applyAlignment="1" applyProtection="1">
      <alignment horizontal="center" vertical="center"/>
      <protection hidden="1"/>
    </xf>
    <xf numFmtId="164" fontId="11" fillId="2" borderId="20" xfId="1" applyNumberFormat="1" applyFont="1" applyFill="1" applyBorder="1" applyAlignment="1" applyProtection="1">
      <alignment horizontal="center" vertical="center"/>
      <protection hidden="1"/>
    </xf>
    <xf numFmtId="0" fontId="13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6" fillId="3" borderId="21" xfId="1" applyFont="1" applyFill="1" applyBorder="1" applyAlignment="1">
      <alignment horizontal="left" vertical="center"/>
    </xf>
    <xf numFmtId="0" fontId="14" fillId="3" borderId="22" xfId="1" applyFont="1" applyFill="1" applyBorder="1" applyAlignment="1">
      <alignment horizontal="left" vertical="center" wrapText="1"/>
    </xf>
    <xf numFmtId="0" fontId="16" fillId="3" borderId="0" xfId="1" applyFont="1" applyFill="1" applyBorder="1" applyAlignment="1">
      <alignment vertical="center"/>
    </xf>
    <xf numFmtId="0" fontId="14" fillId="3" borderId="0" xfId="1" applyFont="1" applyFill="1" applyBorder="1" applyAlignment="1">
      <alignment vertical="center"/>
    </xf>
    <xf numFmtId="0" fontId="16" fillId="3" borderId="17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 wrapText="1"/>
    </xf>
    <xf numFmtId="0" fontId="14" fillId="3" borderId="0" xfId="1" applyFont="1" applyFill="1" applyBorder="1" applyAlignment="1">
      <alignment horizontal="left" vertical="center"/>
    </xf>
    <xf numFmtId="0" fontId="16" fillId="3" borderId="0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/>
    </xf>
    <xf numFmtId="0" fontId="14" fillId="3" borderId="0" xfId="1" applyFont="1" applyFill="1" applyBorder="1" applyAlignment="1" applyProtection="1">
      <alignment vertical="center"/>
    </xf>
    <xf numFmtId="4" fontId="11" fillId="3" borderId="0" xfId="95" applyNumberFormat="1" applyFont="1" applyFill="1" applyBorder="1" applyProtection="1">
      <protection locked="0"/>
    </xf>
    <xf numFmtId="0" fontId="15" fillId="3" borderId="23" xfId="1" applyFont="1" applyFill="1" applyBorder="1" applyAlignment="1">
      <alignment horizontal="left" vertical="center"/>
    </xf>
    <xf numFmtId="0" fontId="11" fillId="3" borderId="24" xfId="1" applyFont="1" applyFill="1" applyBorder="1" applyAlignment="1">
      <alignment horizontal="justify" vertical="center"/>
    </xf>
    <xf numFmtId="0" fontId="11" fillId="3" borderId="24" xfId="1" applyFont="1" applyFill="1" applyBorder="1" applyAlignment="1" applyProtection="1">
      <alignment horizontal="justify" vertical="center"/>
    </xf>
    <xf numFmtId="0" fontId="11" fillId="3" borderId="0" xfId="1" applyFont="1" applyFill="1" applyAlignment="1">
      <alignment horizontal="justify" vertical="center"/>
    </xf>
    <xf numFmtId="0" fontId="15" fillId="3" borderId="0" xfId="1" applyFont="1" applyFill="1" applyAlignment="1">
      <alignment horizontal="right" vertical="center"/>
    </xf>
    <xf numFmtId="0" fontId="10" fillId="3" borderId="0" xfId="1" applyFont="1" applyFill="1" applyAlignment="1">
      <alignment horizontal="justify" vertical="center"/>
    </xf>
    <xf numFmtId="0" fontId="39" fillId="3" borderId="0" xfId="1" applyFont="1" applyFill="1" applyAlignment="1">
      <alignment horizontal="justify" vertical="center"/>
    </xf>
    <xf numFmtId="1" fontId="11" fillId="2" borderId="8" xfId="1" applyNumberFormat="1" applyFont="1" applyFill="1" applyBorder="1" applyAlignment="1" applyProtection="1">
      <alignment horizontal="center" vertical="center"/>
      <protection locked="0"/>
    </xf>
    <xf numFmtId="0" fontId="16" fillId="3" borderId="0" xfId="3" applyFont="1" applyFill="1" applyBorder="1" applyAlignment="1" applyProtection="1">
      <alignment vertical="center"/>
    </xf>
    <xf numFmtId="0" fontId="14" fillId="3" borderId="0" xfId="3" applyFont="1" applyFill="1" applyBorder="1" applyAlignment="1" applyProtection="1">
      <alignment vertical="center"/>
    </xf>
    <xf numFmtId="4" fontId="11" fillId="2" borderId="18" xfId="1" applyNumberFormat="1" applyFont="1" applyFill="1" applyBorder="1" applyAlignment="1" applyProtection="1">
      <alignment horizontal="right" vertical="center"/>
      <protection locked="0"/>
    </xf>
    <xf numFmtId="4" fontId="11" fillId="2" borderId="11" xfId="1" applyNumberFormat="1" applyFont="1" applyFill="1" applyBorder="1" applyAlignment="1" applyProtection="1">
      <alignment horizontal="right" vertical="center"/>
      <protection locked="0"/>
    </xf>
    <xf numFmtId="4" fontId="11" fillId="2" borderId="12" xfId="1" applyNumberFormat="1" applyFont="1" applyFill="1" applyBorder="1" applyAlignment="1" applyProtection="1">
      <alignment horizontal="right" vertical="center"/>
      <protection locked="0"/>
    </xf>
    <xf numFmtId="0" fontId="16" fillId="3" borderId="0" xfId="1" applyFont="1" applyFill="1" applyBorder="1" applyAlignment="1">
      <alignment horizontal="left" vertical="center"/>
    </xf>
    <xf numFmtId="0" fontId="15" fillId="3" borderId="0" xfId="1" applyFont="1" applyFill="1" applyAlignment="1">
      <alignment horizontal="right" vertical="center"/>
    </xf>
    <xf numFmtId="0" fontId="15" fillId="3" borderId="0" xfId="1" applyFont="1" applyFill="1" applyAlignment="1">
      <alignment horizontal="left" vertical="center"/>
    </xf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0" fontId="9" fillId="2" borderId="7" xfId="1" applyFont="1" applyFill="1" applyBorder="1" applyAlignment="1" applyProtection="1">
      <alignment horizontal="center" vertical="center" wrapText="1"/>
      <protection locked="0"/>
    </xf>
    <xf numFmtId="0" fontId="9" fillId="2" borderId="15" xfId="1" applyFont="1" applyFill="1" applyBorder="1" applyAlignment="1" applyProtection="1">
      <alignment horizontal="center" vertical="center" wrapText="1"/>
      <protection locked="0"/>
    </xf>
    <xf numFmtId="0" fontId="9" fillId="2" borderId="2" xfId="1" applyFont="1" applyFill="1" applyBorder="1" applyAlignment="1" applyProtection="1">
      <alignment horizontal="center" vertical="center"/>
      <protection locked="0"/>
    </xf>
    <xf numFmtId="0" fontId="9" fillId="2" borderId="8" xfId="1" applyFont="1" applyFill="1" applyBorder="1" applyAlignment="1" applyProtection="1">
      <alignment horizontal="center" vertical="center"/>
      <protection locked="0"/>
    </xf>
    <xf numFmtId="0" fontId="9" fillId="2" borderId="3" xfId="1" applyFont="1" applyFill="1" applyBorder="1" applyAlignment="1" applyProtection="1">
      <alignment horizontal="center" vertical="center" wrapText="1"/>
      <protection locked="0"/>
    </xf>
    <xf numFmtId="0" fontId="9" fillId="2" borderId="9" xfId="1" applyFont="1" applyFill="1" applyBorder="1" applyAlignment="1" applyProtection="1">
      <alignment horizontal="center" vertical="center" wrapText="1"/>
      <protection locked="0"/>
    </xf>
    <xf numFmtId="0" fontId="9" fillId="2" borderId="14" xfId="1" applyFont="1" applyFill="1" applyBorder="1" applyAlignment="1" applyProtection="1">
      <alignment horizontal="center" vertical="center" wrapText="1"/>
      <protection locked="0"/>
    </xf>
    <xf numFmtId="0" fontId="9" fillId="2" borderId="3" xfId="1" applyFont="1" applyFill="1" applyBorder="1" applyAlignment="1" applyProtection="1">
      <alignment horizontal="center" vertical="center"/>
      <protection locked="0"/>
    </xf>
    <xf numFmtId="0" fontId="9" fillId="2" borderId="9" xfId="1" applyFont="1" applyFill="1" applyBorder="1" applyAlignment="1" applyProtection="1">
      <alignment horizontal="center" vertical="center"/>
      <protection locked="0"/>
    </xf>
    <xf numFmtId="0" fontId="9" fillId="2" borderId="14" xfId="1" applyFont="1" applyFill="1" applyBorder="1" applyAlignment="1" applyProtection="1">
      <alignment horizontal="center" vertical="center"/>
      <protection locked="0"/>
    </xf>
    <xf numFmtId="0" fontId="9" fillId="2" borderId="4" xfId="1" applyFont="1" applyFill="1" applyBorder="1" applyAlignment="1" applyProtection="1">
      <alignment horizontal="center" vertical="center"/>
      <protection locked="0"/>
    </xf>
    <xf numFmtId="0" fontId="9" fillId="2" borderId="5" xfId="1" applyFont="1" applyFill="1" applyBorder="1" applyAlignment="1" applyProtection="1">
      <alignment horizontal="center" vertical="center"/>
      <protection locked="0"/>
    </xf>
    <xf numFmtId="0" fontId="9" fillId="2" borderId="6" xfId="1" applyFont="1" applyFill="1" applyBorder="1" applyAlignment="1" applyProtection="1">
      <alignment horizontal="center" vertical="center"/>
      <protection locked="0"/>
    </xf>
    <xf numFmtId="4" fontId="9" fillId="2" borderId="10" xfId="1" applyNumberFormat="1" applyFont="1" applyFill="1" applyBorder="1" applyAlignment="1" applyProtection="1">
      <alignment horizontal="center" vertical="center"/>
      <protection locked="0"/>
    </xf>
    <xf numFmtId="4" fontId="9" fillId="2" borderId="11" xfId="1" applyNumberFormat="1" applyFont="1" applyFill="1" applyBorder="1" applyAlignment="1" applyProtection="1">
      <alignment horizontal="center" vertical="center"/>
      <protection locked="0"/>
    </xf>
    <xf numFmtId="4" fontId="9" fillId="2" borderId="12" xfId="1" applyNumberFormat="1" applyFont="1" applyFill="1" applyBorder="1" applyAlignment="1" applyProtection="1">
      <alignment horizontal="center" vertical="center"/>
      <protection locked="0"/>
    </xf>
    <xf numFmtId="4" fontId="9" fillId="2" borderId="13" xfId="1" applyNumberFormat="1" applyFont="1" applyFill="1" applyBorder="1" applyAlignment="1" applyProtection="1">
      <alignment horizontal="center" vertical="center"/>
      <protection locked="0"/>
    </xf>
  </cellXfs>
  <cellStyles count="128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1">
    <dxf>
      <fill>
        <patternFill>
          <bgColor rgb="FF99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55"/>
  <sheetViews>
    <sheetView showZeros="0" tabSelected="1" view="pageBreakPreview" zoomScale="40" zoomScaleNormal="55" zoomScaleSheetLayoutView="40" workbookViewId="0">
      <pane xSplit="2" ySplit="12" topLeftCell="E41" activePane="bottomRight" state="frozen"/>
      <selection pane="topRight" activeCell="C1" sqref="C1"/>
      <selection pane="bottomLeft" activeCell="A5" sqref="A5"/>
      <selection pane="bottomRight" activeCell="A10" sqref="A10:L55"/>
    </sheetView>
  </sheetViews>
  <sheetFormatPr baseColWidth="10" defaultRowHeight="15" x14ac:dyDescent="0.25"/>
  <cols>
    <col min="1" max="1" width="13.42578125" style="6" customWidth="1"/>
    <col min="2" max="2" width="62.85546875" style="6" customWidth="1"/>
    <col min="3" max="3" width="24.42578125" style="6" hidden="1" customWidth="1"/>
    <col min="4" max="4" width="30.42578125" style="6" hidden="1" customWidth="1"/>
    <col min="5" max="5" width="18.85546875" style="6" customWidth="1"/>
    <col min="6" max="6" width="25.140625" style="25" customWidth="1"/>
    <col min="7" max="7" width="19.7109375" style="25" customWidth="1"/>
    <col min="8" max="8" width="18.85546875" style="25" customWidth="1"/>
    <col min="9" max="9" width="16.28515625" style="25" customWidth="1"/>
    <col min="10" max="10" width="17.140625" style="6" customWidth="1"/>
    <col min="11" max="11" width="15.140625" style="6" customWidth="1"/>
    <col min="12" max="12" width="17.7109375" style="6" customWidth="1"/>
    <col min="13" max="16384" width="11.42578125" style="6"/>
  </cols>
  <sheetData>
    <row r="1" spans="1:12" s="29" customFormat="1" ht="46.5" customHeight="1" thickTop="1" x14ac:dyDescent="0.25">
      <c r="A1" s="26" t="s">
        <v>57</v>
      </c>
      <c r="B1" s="27"/>
      <c r="C1" s="28"/>
      <c r="D1" s="28"/>
      <c r="E1" s="28"/>
      <c r="F1" s="28"/>
      <c r="G1" s="28"/>
      <c r="H1" s="28"/>
    </row>
    <row r="2" spans="1:12" s="29" customFormat="1" ht="46.5" customHeight="1" x14ac:dyDescent="0.25">
      <c r="A2" s="30" t="s">
        <v>58</v>
      </c>
      <c r="B2" s="31" t="s">
        <v>95</v>
      </c>
      <c r="C2" s="32"/>
      <c r="D2" s="50"/>
      <c r="E2" s="50"/>
      <c r="F2" s="33"/>
      <c r="H2" s="28"/>
      <c r="I2" s="45"/>
      <c r="J2" s="28"/>
      <c r="K2" s="46"/>
    </row>
    <row r="3" spans="1:12" s="29" customFormat="1" ht="26.25" customHeight="1" x14ac:dyDescent="0.25">
      <c r="A3" s="30" t="s">
        <v>59</v>
      </c>
      <c r="B3" s="34"/>
      <c r="C3" s="32"/>
      <c r="D3" s="50"/>
      <c r="E3" s="50"/>
      <c r="F3" s="33"/>
      <c r="G3" s="35"/>
      <c r="H3" s="28"/>
      <c r="I3" s="28"/>
      <c r="J3" s="28"/>
    </row>
    <row r="4" spans="1:12" s="29" customFormat="1" ht="26.25" customHeight="1" x14ac:dyDescent="0.25">
      <c r="A4" s="30" t="s">
        <v>60</v>
      </c>
      <c r="B4" s="34"/>
      <c r="C4" s="32"/>
      <c r="D4" s="28"/>
    </row>
    <row r="5" spans="1:12" s="29" customFormat="1" ht="26.25" customHeight="1" x14ac:dyDescent="0.25">
      <c r="A5" s="30" t="s">
        <v>61</v>
      </c>
      <c r="B5" s="34"/>
      <c r="C5" s="32"/>
      <c r="D5" s="28"/>
      <c r="G5" s="36"/>
    </row>
    <row r="6" spans="1:12" s="29" customFormat="1" ht="26.25" customHeight="1" thickBot="1" x14ac:dyDescent="0.3">
      <c r="A6" s="37" t="s">
        <v>62</v>
      </c>
      <c r="B6" s="38"/>
      <c r="C6" s="32"/>
      <c r="D6" s="28"/>
      <c r="G6" s="36"/>
    </row>
    <row r="7" spans="1:12" s="43" customFormat="1" ht="26.25" customHeight="1" thickTop="1" thickBot="1" x14ac:dyDescent="0.3">
      <c r="A7" s="37" t="s">
        <v>63</v>
      </c>
      <c r="B7" s="39"/>
      <c r="C7" s="40"/>
      <c r="D7" s="51"/>
      <c r="E7" s="51"/>
      <c r="F7" s="41"/>
      <c r="G7" s="52"/>
      <c r="H7" s="52"/>
      <c r="I7" s="52"/>
      <c r="J7" s="52"/>
      <c r="K7" s="42"/>
    </row>
    <row r="8" spans="1:12" ht="15.75" thickTop="1" x14ac:dyDescent="0.25">
      <c r="A8" s="1">
        <v>1</v>
      </c>
      <c r="B8" s="2"/>
      <c r="C8" s="2"/>
      <c r="D8" s="3"/>
      <c r="E8" s="3"/>
      <c r="F8" s="4"/>
      <c r="G8" s="4"/>
      <c r="H8" s="4"/>
      <c r="I8" s="4"/>
      <c r="J8" s="5"/>
      <c r="K8" s="2"/>
    </row>
    <row r="9" spans="1:12" ht="38.25" customHeight="1" thickBot="1" x14ac:dyDescent="0.3">
      <c r="A9" s="1">
        <v>1</v>
      </c>
      <c r="B9" s="7"/>
      <c r="C9" s="8" t="s">
        <v>0</v>
      </c>
      <c r="D9" s="9"/>
      <c r="E9" s="8"/>
      <c r="F9" s="10"/>
      <c r="G9" s="4"/>
      <c r="H9" s="4"/>
      <c r="I9" s="4"/>
      <c r="J9" s="5"/>
      <c r="K9" s="2"/>
    </row>
    <row r="10" spans="1:12" ht="25.5" customHeight="1" thickTop="1" x14ac:dyDescent="0.25">
      <c r="A10" s="53" t="s">
        <v>1</v>
      </c>
      <c r="B10" s="56" t="s">
        <v>2</v>
      </c>
      <c r="C10" s="58" t="s">
        <v>3</v>
      </c>
      <c r="D10" s="58" t="s">
        <v>4</v>
      </c>
      <c r="E10" s="61" t="s">
        <v>5</v>
      </c>
      <c r="F10" s="58" t="s">
        <v>6</v>
      </c>
      <c r="G10" s="64" t="s">
        <v>7</v>
      </c>
      <c r="H10" s="65"/>
      <c r="I10" s="65"/>
      <c r="J10" s="65"/>
      <c r="K10" s="65"/>
      <c r="L10" s="66"/>
    </row>
    <row r="11" spans="1:12" ht="25.5" customHeight="1" x14ac:dyDescent="0.25">
      <c r="A11" s="54"/>
      <c r="B11" s="57"/>
      <c r="C11" s="59"/>
      <c r="D11" s="59"/>
      <c r="E11" s="62"/>
      <c r="F11" s="59"/>
      <c r="G11" s="67" t="s">
        <v>8</v>
      </c>
      <c r="H11" s="68"/>
      <c r="I11" s="69"/>
      <c r="J11" s="67" t="s">
        <v>9</v>
      </c>
      <c r="K11" s="68"/>
      <c r="L11" s="70"/>
    </row>
    <row r="12" spans="1:12" ht="37.5" customHeight="1" x14ac:dyDescent="0.25">
      <c r="A12" s="55"/>
      <c r="B12" s="57"/>
      <c r="C12" s="60"/>
      <c r="D12" s="60"/>
      <c r="E12" s="63"/>
      <c r="F12" s="60"/>
      <c r="G12" s="11" t="s">
        <v>10</v>
      </c>
      <c r="H12" s="12" t="s">
        <v>11</v>
      </c>
      <c r="I12" s="12" t="s">
        <v>12</v>
      </c>
      <c r="J12" s="11" t="s">
        <v>10</v>
      </c>
      <c r="K12" s="12" t="s">
        <v>11</v>
      </c>
      <c r="L12" s="13" t="s">
        <v>9</v>
      </c>
    </row>
    <row r="13" spans="1:12" ht="30" customHeight="1" x14ac:dyDescent="0.25">
      <c r="A13" s="14">
        <v>1</v>
      </c>
      <c r="B13" s="15" t="s">
        <v>13</v>
      </c>
      <c r="C13" s="15" t="s">
        <v>14</v>
      </c>
      <c r="D13" s="15" t="s">
        <v>13</v>
      </c>
      <c r="E13" s="16" t="s">
        <v>15</v>
      </c>
      <c r="F13" s="44">
        <v>15</v>
      </c>
      <c r="G13" s="17" t="s">
        <v>16</v>
      </c>
      <c r="H13" s="18">
        <v>20.03</v>
      </c>
      <c r="I13" s="18">
        <v>20.03</v>
      </c>
      <c r="J13" s="18">
        <v>0</v>
      </c>
      <c r="K13" s="18">
        <v>300.45</v>
      </c>
      <c r="L13" s="19">
        <v>300.45</v>
      </c>
    </row>
    <row r="14" spans="1:12" ht="30" customHeight="1" x14ac:dyDescent="0.25">
      <c r="A14" s="14">
        <v>2</v>
      </c>
      <c r="B14" s="15" t="s">
        <v>64</v>
      </c>
      <c r="C14" s="20" t="s">
        <v>14</v>
      </c>
      <c r="D14" s="15" t="s">
        <v>64</v>
      </c>
      <c r="E14" s="16" t="s">
        <v>65</v>
      </c>
      <c r="F14" s="44">
        <v>2.04</v>
      </c>
      <c r="G14" s="18" t="s">
        <v>16</v>
      </c>
      <c r="H14" s="18">
        <v>182.28</v>
      </c>
      <c r="I14" s="18">
        <v>182.28</v>
      </c>
      <c r="J14" s="18">
        <v>0</v>
      </c>
      <c r="K14" s="18">
        <v>371.85</v>
      </c>
      <c r="L14" s="19">
        <v>371.85</v>
      </c>
    </row>
    <row r="15" spans="1:12" ht="30" customHeight="1" x14ac:dyDescent="0.25">
      <c r="A15" s="14">
        <v>3</v>
      </c>
      <c r="B15" s="15" t="s">
        <v>66</v>
      </c>
      <c r="C15" s="20" t="s">
        <v>67</v>
      </c>
      <c r="D15" s="15"/>
      <c r="E15" s="16" t="s">
        <v>15</v>
      </c>
      <c r="F15" s="44">
        <v>4</v>
      </c>
      <c r="G15" s="18">
        <v>500</v>
      </c>
      <c r="H15" s="18">
        <v>86.39</v>
      </c>
      <c r="I15" s="18">
        <v>586.39</v>
      </c>
      <c r="J15" s="18">
        <v>2000</v>
      </c>
      <c r="K15" s="18">
        <v>345.56</v>
      </c>
      <c r="L15" s="19">
        <v>2345.56</v>
      </c>
    </row>
    <row r="16" spans="1:12" ht="30" customHeight="1" x14ac:dyDescent="0.25">
      <c r="A16" s="14">
        <v>4</v>
      </c>
      <c r="B16" s="15" t="s">
        <v>68</v>
      </c>
      <c r="C16" s="20" t="s">
        <v>67</v>
      </c>
      <c r="D16" s="15"/>
      <c r="E16" s="16" t="s">
        <v>15</v>
      </c>
      <c r="F16" s="44">
        <v>3</v>
      </c>
      <c r="G16" s="18">
        <v>500</v>
      </c>
      <c r="H16" s="18">
        <v>155.86000000000001</v>
      </c>
      <c r="I16" s="18">
        <v>655.86</v>
      </c>
      <c r="J16" s="18">
        <v>1500</v>
      </c>
      <c r="K16" s="18">
        <v>467.58</v>
      </c>
      <c r="L16" s="19">
        <v>1967.58</v>
      </c>
    </row>
    <row r="17" spans="1:12" ht="30" customHeight="1" x14ac:dyDescent="0.25">
      <c r="A17" s="14">
        <v>5</v>
      </c>
      <c r="B17" s="15" t="s">
        <v>69</v>
      </c>
      <c r="C17" s="20" t="s">
        <v>70</v>
      </c>
      <c r="D17" s="15"/>
      <c r="E17" s="16" t="s">
        <v>15</v>
      </c>
      <c r="F17" s="44">
        <v>1</v>
      </c>
      <c r="G17" s="18">
        <v>400</v>
      </c>
      <c r="H17" s="18">
        <v>76.760000000000005</v>
      </c>
      <c r="I17" s="18">
        <v>476.76</v>
      </c>
      <c r="J17" s="18">
        <v>400</v>
      </c>
      <c r="K17" s="18">
        <v>76.760000000000005</v>
      </c>
      <c r="L17" s="19">
        <v>476.76</v>
      </c>
    </row>
    <row r="18" spans="1:12" ht="30" customHeight="1" x14ac:dyDescent="0.25">
      <c r="A18" s="14">
        <v>6</v>
      </c>
      <c r="B18" s="15" t="s">
        <v>71</v>
      </c>
      <c r="C18" s="20" t="s">
        <v>70</v>
      </c>
      <c r="D18" s="15"/>
      <c r="E18" s="16" t="s">
        <v>15</v>
      </c>
      <c r="F18" s="44">
        <v>1</v>
      </c>
      <c r="G18" s="18">
        <v>400</v>
      </c>
      <c r="H18" s="18">
        <v>144.75</v>
      </c>
      <c r="I18" s="18">
        <v>544.75</v>
      </c>
      <c r="J18" s="18">
        <v>400</v>
      </c>
      <c r="K18" s="18">
        <v>144.75</v>
      </c>
      <c r="L18" s="19">
        <v>544.75</v>
      </c>
    </row>
    <row r="19" spans="1:12" ht="30" customHeight="1" x14ac:dyDescent="0.25">
      <c r="A19" s="14">
        <v>7</v>
      </c>
      <c r="B19" s="15" t="s">
        <v>17</v>
      </c>
      <c r="C19" s="20" t="s">
        <v>18</v>
      </c>
      <c r="D19" s="15"/>
      <c r="E19" s="16" t="s">
        <v>15</v>
      </c>
      <c r="F19" s="44">
        <v>1</v>
      </c>
      <c r="G19" s="18">
        <v>261.27</v>
      </c>
      <c r="H19" s="18">
        <v>159.55000000000001</v>
      </c>
      <c r="I19" s="18">
        <v>420.82</v>
      </c>
      <c r="J19" s="18">
        <v>261.27</v>
      </c>
      <c r="K19" s="18">
        <v>159.55000000000001</v>
      </c>
      <c r="L19" s="19">
        <v>420.82</v>
      </c>
    </row>
    <row r="20" spans="1:12" ht="30" customHeight="1" x14ac:dyDescent="0.25">
      <c r="A20" s="14">
        <v>8</v>
      </c>
      <c r="B20" s="15" t="s">
        <v>19</v>
      </c>
      <c r="C20" s="20" t="s">
        <v>18</v>
      </c>
      <c r="D20" s="15"/>
      <c r="E20" s="16" t="s">
        <v>15</v>
      </c>
      <c r="F20" s="44">
        <v>1</v>
      </c>
      <c r="G20" s="18">
        <v>261.27</v>
      </c>
      <c r="H20" s="18">
        <v>203.01</v>
      </c>
      <c r="I20" s="18">
        <v>464.28</v>
      </c>
      <c r="J20" s="18">
        <v>261.27</v>
      </c>
      <c r="K20" s="18">
        <v>203.01</v>
      </c>
      <c r="L20" s="19">
        <v>464.28</v>
      </c>
    </row>
    <row r="21" spans="1:12" ht="30" customHeight="1" x14ac:dyDescent="0.25">
      <c r="A21" s="14">
        <v>9</v>
      </c>
      <c r="B21" s="15" t="s">
        <v>20</v>
      </c>
      <c r="C21" s="20" t="s">
        <v>21</v>
      </c>
      <c r="D21" s="15"/>
      <c r="E21" s="16" t="s">
        <v>15</v>
      </c>
      <c r="F21" s="44">
        <v>3</v>
      </c>
      <c r="G21" s="18">
        <v>193.46</v>
      </c>
      <c r="H21" s="18">
        <v>116.37</v>
      </c>
      <c r="I21" s="18">
        <v>309.83</v>
      </c>
      <c r="J21" s="18">
        <v>580.38</v>
      </c>
      <c r="K21" s="18">
        <v>349.11</v>
      </c>
      <c r="L21" s="19">
        <v>929.49</v>
      </c>
    </row>
    <row r="22" spans="1:12" ht="30" customHeight="1" x14ac:dyDescent="0.25">
      <c r="A22" s="14">
        <v>10</v>
      </c>
      <c r="B22" s="15" t="s">
        <v>22</v>
      </c>
      <c r="C22" s="20" t="s">
        <v>21</v>
      </c>
      <c r="D22" s="15"/>
      <c r="E22" s="16" t="s">
        <v>15</v>
      </c>
      <c r="F22" s="44">
        <v>2</v>
      </c>
      <c r="G22" s="18">
        <v>193.46</v>
      </c>
      <c r="H22" s="18">
        <v>165.74</v>
      </c>
      <c r="I22" s="18">
        <v>359.2</v>
      </c>
      <c r="J22" s="18">
        <v>386.92</v>
      </c>
      <c r="K22" s="18">
        <v>331.48</v>
      </c>
      <c r="L22" s="19">
        <v>718.4</v>
      </c>
    </row>
    <row r="23" spans="1:12" ht="30" customHeight="1" x14ac:dyDescent="0.25">
      <c r="A23" s="14">
        <v>20</v>
      </c>
      <c r="B23" s="15" t="s">
        <v>72</v>
      </c>
      <c r="C23" s="20" t="s">
        <v>73</v>
      </c>
      <c r="D23" s="15"/>
      <c r="E23" s="16" t="s">
        <v>15</v>
      </c>
      <c r="F23" s="44">
        <v>7</v>
      </c>
      <c r="G23" s="18">
        <v>104.34</v>
      </c>
      <c r="H23" s="18">
        <v>81.41</v>
      </c>
      <c r="I23" s="18">
        <v>185.75</v>
      </c>
      <c r="J23" s="18">
        <v>730.38</v>
      </c>
      <c r="K23" s="18">
        <v>569.87</v>
      </c>
      <c r="L23" s="19">
        <v>1300.25</v>
      </c>
    </row>
    <row r="24" spans="1:12" ht="30" customHeight="1" x14ac:dyDescent="0.25">
      <c r="A24" s="14">
        <v>21</v>
      </c>
      <c r="B24" s="15" t="s">
        <v>74</v>
      </c>
      <c r="C24" s="20" t="s">
        <v>73</v>
      </c>
      <c r="D24" s="15"/>
      <c r="E24" s="16" t="s">
        <v>15</v>
      </c>
      <c r="F24" s="44">
        <v>7</v>
      </c>
      <c r="G24" s="18">
        <v>104.34</v>
      </c>
      <c r="H24" s="18">
        <v>99.96</v>
      </c>
      <c r="I24" s="18">
        <v>204.3</v>
      </c>
      <c r="J24" s="18">
        <v>730.38</v>
      </c>
      <c r="K24" s="18">
        <v>699.72</v>
      </c>
      <c r="L24" s="19">
        <v>1430.1</v>
      </c>
    </row>
    <row r="25" spans="1:12" ht="30" customHeight="1" x14ac:dyDescent="0.25">
      <c r="A25" s="14">
        <v>22</v>
      </c>
      <c r="B25" s="15" t="s">
        <v>75</v>
      </c>
      <c r="C25" s="20" t="s">
        <v>76</v>
      </c>
      <c r="D25" s="15" t="s">
        <v>23</v>
      </c>
      <c r="E25" s="16" t="s">
        <v>15</v>
      </c>
      <c r="F25" s="44">
        <v>1</v>
      </c>
      <c r="G25" s="18">
        <v>72.709999999999994</v>
      </c>
      <c r="H25" s="18">
        <v>67.900000000000006</v>
      </c>
      <c r="I25" s="18">
        <v>140.61000000000001</v>
      </c>
      <c r="J25" s="18">
        <v>72.709999999999994</v>
      </c>
      <c r="K25" s="18">
        <v>67.900000000000006</v>
      </c>
      <c r="L25" s="19">
        <v>140.61000000000001</v>
      </c>
    </row>
    <row r="26" spans="1:12" ht="30" customHeight="1" x14ac:dyDescent="0.25">
      <c r="A26" s="14">
        <v>23</v>
      </c>
      <c r="B26" s="15" t="s">
        <v>77</v>
      </c>
      <c r="C26" s="20" t="s">
        <v>76</v>
      </c>
      <c r="D26" s="15" t="s">
        <v>23</v>
      </c>
      <c r="E26" s="16" t="s">
        <v>15</v>
      </c>
      <c r="F26" s="44">
        <v>1</v>
      </c>
      <c r="G26" s="18">
        <v>72.709999999999994</v>
      </c>
      <c r="H26" s="18">
        <v>93.5</v>
      </c>
      <c r="I26" s="18">
        <v>166.21</v>
      </c>
      <c r="J26" s="18">
        <v>72.709999999999994</v>
      </c>
      <c r="K26" s="18">
        <v>93.5</v>
      </c>
      <c r="L26" s="19">
        <v>166.21</v>
      </c>
    </row>
    <row r="27" spans="1:12" ht="30" customHeight="1" x14ac:dyDescent="0.25">
      <c r="A27" s="14">
        <v>29</v>
      </c>
      <c r="B27" s="15" t="s">
        <v>24</v>
      </c>
      <c r="C27" s="20" t="s">
        <v>25</v>
      </c>
      <c r="D27" s="15" t="s">
        <v>23</v>
      </c>
      <c r="E27" s="16" t="s">
        <v>15</v>
      </c>
      <c r="F27" s="44">
        <v>4</v>
      </c>
      <c r="G27" s="18">
        <v>53.53</v>
      </c>
      <c r="H27" s="18">
        <v>68.33</v>
      </c>
      <c r="I27" s="18">
        <v>121.86</v>
      </c>
      <c r="J27" s="18">
        <v>214.12</v>
      </c>
      <c r="K27" s="18">
        <v>273.32</v>
      </c>
      <c r="L27" s="19">
        <v>487.44</v>
      </c>
    </row>
    <row r="28" spans="1:12" ht="30" customHeight="1" x14ac:dyDescent="0.25">
      <c r="A28" s="14">
        <v>30</v>
      </c>
      <c r="B28" s="15" t="s">
        <v>26</v>
      </c>
      <c r="C28" s="20" t="s">
        <v>25</v>
      </c>
      <c r="D28" s="15" t="s">
        <v>23</v>
      </c>
      <c r="E28" s="16" t="s">
        <v>15</v>
      </c>
      <c r="F28" s="44">
        <v>3</v>
      </c>
      <c r="G28" s="17">
        <v>53.53</v>
      </c>
      <c r="H28" s="18">
        <v>96.92</v>
      </c>
      <c r="I28" s="18">
        <v>150.44999999999999</v>
      </c>
      <c r="J28" s="18">
        <v>160.59</v>
      </c>
      <c r="K28" s="18">
        <v>290.76</v>
      </c>
      <c r="L28" s="19">
        <v>451.35</v>
      </c>
    </row>
    <row r="29" spans="1:12" ht="30" customHeight="1" x14ac:dyDescent="0.25">
      <c r="A29" s="14">
        <v>33</v>
      </c>
      <c r="B29" s="15" t="s">
        <v>78</v>
      </c>
      <c r="C29" s="20" t="s">
        <v>79</v>
      </c>
      <c r="D29" s="15" t="s">
        <v>23</v>
      </c>
      <c r="E29" s="16" t="s">
        <v>15</v>
      </c>
      <c r="F29" s="44">
        <v>1</v>
      </c>
      <c r="G29" s="18">
        <v>80.930000000000007</v>
      </c>
      <c r="H29" s="18">
        <v>33.76</v>
      </c>
      <c r="I29" s="18">
        <v>114.69</v>
      </c>
      <c r="J29" s="18">
        <v>80.930000000000007</v>
      </c>
      <c r="K29" s="18">
        <v>33.76</v>
      </c>
      <c r="L29" s="19">
        <v>114.69</v>
      </c>
    </row>
    <row r="30" spans="1:12" ht="30" customHeight="1" x14ac:dyDescent="0.25">
      <c r="A30" s="14">
        <v>43</v>
      </c>
      <c r="B30" s="15" t="s">
        <v>80</v>
      </c>
      <c r="C30" s="15" t="s">
        <v>81</v>
      </c>
      <c r="D30" s="15" t="s">
        <v>23</v>
      </c>
      <c r="E30" s="16" t="s">
        <v>15</v>
      </c>
      <c r="F30" s="44">
        <v>1</v>
      </c>
      <c r="G30" s="17">
        <v>2402.59</v>
      </c>
      <c r="H30" s="18">
        <v>85.91</v>
      </c>
      <c r="I30" s="18">
        <v>2488.5</v>
      </c>
      <c r="J30" s="18">
        <v>2402.59</v>
      </c>
      <c r="K30" s="18">
        <v>85.91</v>
      </c>
      <c r="L30" s="19">
        <v>2488.5</v>
      </c>
    </row>
    <row r="31" spans="1:12" ht="30" customHeight="1" x14ac:dyDescent="0.25">
      <c r="A31" s="14">
        <v>46</v>
      </c>
      <c r="B31" s="15" t="s">
        <v>82</v>
      </c>
      <c r="C31" s="15" t="s">
        <v>83</v>
      </c>
      <c r="D31" s="15" t="s">
        <v>23</v>
      </c>
      <c r="E31" s="16" t="s">
        <v>15</v>
      </c>
      <c r="F31" s="44">
        <v>2</v>
      </c>
      <c r="G31" s="21">
        <v>1409.25</v>
      </c>
      <c r="H31" s="18">
        <v>55.02</v>
      </c>
      <c r="I31" s="18">
        <v>1464.27</v>
      </c>
      <c r="J31" s="18">
        <v>2818.5</v>
      </c>
      <c r="K31" s="18">
        <v>110.04</v>
      </c>
      <c r="L31" s="19">
        <v>2928.54</v>
      </c>
    </row>
    <row r="32" spans="1:12" ht="30" customHeight="1" x14ac:dyDescent="0.25">
      <c r="A32" s="14">
        <v>49</v>
      </c>
      <c r="B32" s="15" t="s">
        <v>27</v>
      </c>
      <c r="C32" s="15" t="s">
        <v>28</v>
      </c>
      <c r="D32" s="15" t="s">
        <v>23</v>
      </c>
      <c r="E32" s="16" t="s">
        <v>15</v>
      </c>
      <c r="F32" s="44">
        <v>1</v>
      </c>
      <c r="G32" s="17">
        <v>201.38</v>
      </c>
      <c r="H32" s="18">
        <v>12.51</v>
      </c>
      <c r="I32" s="18">
        <v>213.89</v>
      </c>
      <c r="J32" s="18">
        <v>201.38</v>
      </c>
      <c r="K32" s="18">
        <v>12.51</v>
      </c>
      <c r="L32" s="19">
        <v>213.89</v>
      </c>
    </row>
    <row r="33" spans="1:12" ht="30" customHeight="1" x14ac:dyDescent="0.25">
      <c r="A33" s="14">
        <v>78</v>
      </c>
      <c r="B33" s="15" t="s">
        <v>84</v>
      </c>
      <c r="C33" s="15" t="s">
        <v>85</v>
      </c>
      <c r="D33" s="15" t="s">
        <v>23</v>
      </c>
      <c r="E33" s="16" t="s">
        <v>15</v>
      </c>
      <c r="F33" s="44">
        <v>2</v>
      </c>
      <c r="G33" s="17">
        <v>59.72</v>
      </c>
      <c r="H33" s="18">
        <v>13.91</v>
      </c>
      <c r="I33" s="18">
        <v>73.63</v>
      </c>
      <c r="J33" s="18">
        <v>119.44</v>
      </c>
      <c r="K33" s="18">
        <v>27.82</v>
      </c>
      <c r="L33" s="19">
        <v>147.26</v>
      </c>
    </row>
    <row r="34" spans="1:12" ht="30" customHeight="1" x14ac:dyDescent="0.25">
      <c r="A34" s="14">
        <v>79</v>
      </c>
      <c r="B34" s="15" t="s">
        <v>86</v>
      </c>
      <c r="C34" s="15" t="s">
        <v>87</v>
      </c>
      <c r="D34" s="15" t="s">
        <v>23</v>
      </c>
      <c r="E34" s="16" t="s">
        <v>15</v>
      </c>
      <c r="F34" s="44">
        <v>6</v>
      </c>
      <c r="G34" s="17">
        <v>128.02000000000001</v>
      </c>
      <c r="H34" s="18">
        <v>12.64</v>
      </c>
      <c r="I34" s="18">
        <v>140.66</v>
      </c>
      <c r="J34" s="18">
        <v>768.12</v>
      </c>
      <c r="K34" s="18">
        <v>75.84</v>
      </c>
      <c r="L34" s="19">
        <v>843.96</v>
      </c>
    </row>
    <row r="35" spans="1:12" ht="30" customHeight="1" x14ac:dyDescent="0.25">
      <c r="A35" s="14">
        <v>81</v>
      </c>
      <c r="B35" s="15" t="s">
        <v>29</v>
      </c>
      <c r="C35" s="15" t="s">
        <v>30</v>
      </c>
      <c r="D35" s="15" t="s">
        <v>23</v>
      </c>
      <c r="E35" s="16" t="s">
        <v>15</v>
      </c>
      <c r="F35" s="44">
        <v>2</v>
      </c>
      <c r="G35" s="17">
        <v>33.74</v>
      </c>
      <c r="H35" s="18">
        <v>10.26</v>
      </c>
      <c r="I35" s="18">
        <v>44</v>
      </c>
      <c r="J35" s="18">
        <v>67.48</v>
      </c>
      <c r="K35" s="18">
        <v>20.52</v>
      </c>
      <c r="L35" s="19">
        <v>88</v>
      </c>
    </row>
    <row r="36" spans="1:12" ht="30" customHeight="1" x14ac:dyDescent="0.25">
      <c r="A36" s="14">
        <v>82</v>
      </c>
      <c r="B36" s="15" t="s">
        <v>31</v>
      </c>
      <c r="C36" s="15" t="s">
        <v>32</v>
      </c>
      <c r="D36" s="15" t="s">
        <v>23</v>
      </c>
      <c r="E36" s="16" t="s">
        <v>15</v>
      </c>
      <c r="F36" s="44">
        <v>6</v>
      </c>
      <c r="G36" s="17">
        <v>45.74</v>
      </c>
      <c r="H36" s="18">
        <v>8.82</v>
      </c>
      <c r="I36" s="18">
        <v>54.56</v>
      </c>
      <c r="J36" s="18">
        <v>274.44</v>
      </c>
      <c r="K36" s="18">
        <v>52.92</v>
      </c>
      <c r="L36" s="19">
        <v>327.36</v>
      </c>
    </row>
    <row r="37" spans="1:12" ht="30" customHeight="1" x14ac:dyDescent="0.25">
      <c r="A37" s="14">
        <v>83</v>
      </c>
      <c r="B37" s="15" t="s">
        <v>88</v>
      </c>
      <c r="C37" s="15" t="s">
        <v>14</v>
      </c>
      <c r="D37" s="15" t="s">
        <v>88</v>
      </c>
      <c r="E37" s="16" t="s">
        <v>15</v>
      </c>
      <c r="F37" s="44">
        <v>9</v>
      </c>
      <c r="G37" s="17">
        <v>18.95</v>
      </c>
      <c r="H37" s="18">
        <v>11.63</v>
      </c>
      <c r="I37" s="18">
        <v>30.58</v>
      </c>
      <c r="J37" s="18">
        <v>170.55</v>
      </c>
      <c r="K37" s="18">
        <v>104.67</v>
      </c>
      <c r="L37" s="19">
        <v>275.22000000000003</v>
      </c>
    </row>
    <row r="38" spans="1:12" ht="30" customHeight="1" x14ac:dyDescent="0.25">
      <c r="A38" s="14">
        <v>86</v>
      </c>
      <c r="B38" s="15" t="s">
        <v>33</v>
      </c>
      <c r="C38" s="15" t="s">
        <v>34</v>
      </c>
      <c r="D38" s="15" t="s">
        <v>23</v>
      </c>
      <c r="E38" s="16" t="s">
        <v>15</v>
      </c>
      <c r="F38" s="44">
        <v>2</v>
      </c>
      <c r="G38" s="17">
        <v>75.47</v>
      </c>
      <c r="H38" s="18">
        <v>11.27</v>
      </c>
      <c r="I38" s="18">
        <v>86.74</v>
      </c>
      <c r="J38" s="18">
        <v>150.94</v>
      </c>
      <c r="K38" s="18">
        <v>22.54</v>
      </c>
      <c r="L38" s="19">
        <v>173.48</v>
      </c>
    </row>
    <row r="39" spans="1:12" ht="30" customHeight="1" x14ac:dyDescent="0.25">
      <c r="A39" s="14">
        <v>87</v>
      </c>
      <c r="B39" s="15" t="s">
        <v>35</v>
      </c>
      <c r="C39" s="15" t="s">
        <v>36</v>
      </c>
      <c r="D39" s="15" t="s">
        <v>23</v>
      </c>
      <c r="E39" s="16" t="s">
        <v>15</v>
      </c>
      <c r="F39" s="44">
        <v>6</v>
      </c>
      <c r="G39" s="17">
        <v>67.819999999999993</v>
      </c>
      <c r="H39" s="18">
        <v>12.56</v>
      </c>
      <c r="I39" s="18">
        <v>80.38</v>
      </c>
      <c r="J39" s="18">
        <v>406.92</v>
      </c>
      <c r="K39" s="18">
        <v>75.36</v>
      </c>
      <c r="L39" s="19">
        <v>482.28</v>
      </c>
    </row>
    <row r="40" spans="1:12" ht="30" customHeight="1" x14ac:dyDescent="0.25">
      <c r="A40" s="14">
        <v>99</v>
      </c>
      <c r="B40" s="15" t="s">
        <v>38</v>
      </c>
      <c r="C40" s="15" t="s">
        <v>39</v>
      </c>
      <c r="D40" s="15" t="s">
        <v>23</v>
      </c>
      <c r="E40" s="16" t="s">
        <v>37</v>
      </c>
      <c r="F40" s="44">
        <v>5380</v>
      </c>
      <c r="G40" s="17">
        <v>0.96</v>
      </c>
      <c r="H40" s="18">
        <v>0.27</v>
      </c>
      <c r="I40" s="18">
        <v>1.23</v>
      </c>
      <c r="J40" s="18">
        <v>5164.8</v>
      </c>
      <c r="K40" s="18">
        <v>1452.6</v>
      </c>
      <c r="L40" s="19">
        <v>6617.4</v>
      </c>
    </row>
    <row r="41" spans="1:12" ht="30" customHeight="1" x14ac:dyDescent="0.25">
      <c r="A41" s="14">
        <v>101</v>
      </c>
      <c r="B41" s="15" t="s">
        <v>40</v>
      </c>
      <c r="C41" s="15" t="s">
        <v>41</v>
      </c>
      <c r="D41" s="15" t="s">
        <v>23</v>
      </c>
      <c r="E41" s="16" t="s">
        <v>15</v>
      </c>
      <c r="F41" s="44">
        <v>3</v>
      </c>
      <c r="G41" s="17">
        <v>91.4</v>
      </c>
      <c r="H41" s="18">
        <v>9.27</v>
      </c>
      <c r="I41" s="18">
        <v>100.67</v>
      </c>
      <c r="J41" s="18">
        <v>274.2</v>
      </c>
      <c r="K41" s="18">
        <v>27.81</v>
      </c>
      <c r="L41" s="19">
        <v>302.01</v>
      </c>
    </row>
    <row r="42" spans="1:12" ht="30" customHeight="1" x14ac:dyDescent="0.25">
      <c r="A42" s="14">
        <v>102</v>
      </c>
      <c r="B42" s="15" t="s">
        <v>89</v>
      </c>
      <c r="C42" s="15" t="s">
        <v>41</v>
      </c>
      <c r="D42" s="15" t="s">
        <v>23</v>
      </c>
      <c r="E42" s="16" t="s">
        <v>15</v>
      </c>
      <c r="F42" s="44">
        <v>1</v>
      </c>
      <c r="G42" s="17">
        <v>78.3</v>
      </c>
      <c r="H42" s="18">
        <v>8.86</v>
      </c>
      <c r="I42" s="18">
        <v>87.16</v>
      </c>
      <c r="J42" s="18">
        <v>78.3</v>
      </c>
      <c r="K42" s="18">
        <v>8.86</v>
      </c>
      <c r="L42" s="19">
        <v>87.16</v>
      </c>
    </row>
    <row r="43" spans="1:12" ht="30" customHeight="1" x14ac:dyDescent="0.25">
      <c r="A43" s="14">
        <v>103</v>
      </c>
      <c r="B43" s="15" t="s">
        <v>42</v>
      </c>
      <c r="C43" s="15" t="s">
        <v>43</v>
      </c>
      <c r="D43" s="15"/>
      <c r="E43" s="16" t="s">
        <v>15</v>
      </c>
      <c r="F43" s="44">
        <v>9</v>
      </c>
      <c r="G43" s="17">
        <v>20.6</v>
      </c>
      <c r="H43" s="18">
        <v>6.88</v>
      </c>
      <c r="I43" s="18">
        <v>27.48</v>
      </c>
      <c r="J43" s="18">
        <v>185.4</v>
      </c>
      <c r="K43" s="18">
        <v>61.92</v>
      </c>
      <c r="L43" s="19">
        <v>247.32</v>
      </c>
    </row>
    <row r="44" spans="1:12" ht="30" customHeight="1" x14ac:dyDescent="0.25">
      <c r="A44" s="14">
        <v>104</v>
      </c>
      <c r="B44" s="15" t="s">
        <v>44</v>
      </c>
      <c r="C44" s="15" t="s">
        <v>14</v>
      </c>
      <c r="D44" s="15" t="s">
        <v>45</v>
      </c>
      <c r="E44" s="16" t="s">
        <v>37</v>
      </c>
      <c r="F44" s="44">
        <v>100</v>
      </c>
      <c r="G44" s="17" t="s">
        <v>16</v>
      </c>
      <c r="H44" s="18">
        <v>1.44</v>
      </c>
      <c r="I44" s="18">
        <v>1.44</v>
      </c>
      <c r="J44" s="18">
        <v>0</v>
      </c>
      <c r="K44" s="18">
        <v>144</v>
      </c>
      <c r="L44" s="19">
        <v>144</v>
      </c>
    </row>
    <row r="45" spans="1:12" ht="30" customHeight="1" x14ac:dyDescent="0.25">
      <c r="A45" s="14">
        <v>105</v>
      </c>
      <c r="B45" s="15" t="s">
        <v>46</v>
      </c>
      <c r="C45" s="15" t="s">
        <v>14</v>
      </c>
      <c r="D45" s="15" t="s">
        <v>46</v>
      </c>
      <c r="E45" s="16" t="s">
        <v>37</v>
      </c>
      <c r="F45" s="44">
        <v>100</v>
      </c>
      <c r="G45" s="17" t="s">
        <v>16</v>
      </c>
      <c r="H45" s="18">
        <v>1.07</v>
      </c>
      <c r="I45" s="18">
        <v>1.07</v>
      </c>
      <c r="J45" s="18">
        <v>0</v>
      </c>
      <c r="K45" s="18">
        <v>107</v>
      </c>
      <c r="L45" s="19">
        <v>107</v>
      </c>
    </row>
    <row r="46" spans="1:12" ht="30" customHeight="1" x14ac:dyDescent="0.25">
      <c r="A46" s="14">
        <v>106</v>
      </c>
      <c r="B46" s="15" t="s">
        <v>47</v>
      </c>
      <c r="C46" s="15" t="s">
        <v>14</v>
      </c>
      <c r="D46" s="15" t="s">
        <v>23</v>
      </c>
      <c r="E46" s="16" t="s">
        <v>15</v>
      </c>
      <c r="F46" s="44">
        <v>10</v>
      </c>
      <c r="G46" s="17" t="s">
        <v>16</v>
      </c>
      <c r="H46" s="18">
        <v>4.7</v>
      </c>
      <c r="I46" s="18">
        <v>4.7</v>
      </c>
      <c r="J46" s="18">
        <v>0</v>
      </c>
      <c r="K46" s="18">
        <v>47</v>
      </c>
      <c r="L46" s="19">
        <v>47</v>
      </c>
    </row>
    <row r="47" spans="1:12" ht="30" customHeight="1" x14ac:dyDescent="0.25">
      <c r="A47" s="14">
        <v>107</v>
      </c>
      <c r="B47" s="15" t="s">
        <v>48</v>
      </c>
      <c r="C47" s="15" t="s">
        <v>49</v>
      </c>
      <c r="D47" s="15" t="s">
        <v>23</v>
      </c>
      <c r="E47" s="16" t="s">
        <v>15</v>
      </c>
      <c r="F47" s="44">
        <v>9</v>
      </c>
      <c r="G47" s="17">
        <v>89.08</v>
      </c>
      <c r="H47" s="18">
        <v>9.48</v>
      </c>
      <c r="I47" s="18">
        <v>98.56</v>
      </c>
      <c r="J47" s="18">
        <v>801.72</v>
      </c>
      <c r="K47" s="18">
        <v>85.32</v>
      </c>
      <c r="L47" s="19">
        <v>887.04</v>
      </c>
    </row>
    <row r="48" spans="1:12" ht="30" customHeight="1" x14ac:dyDescent="0.25">
      <c r="A48" s="14">
        <v>108</v>
      </c>
      <c r="B48" s="15" t="s">
        <v>90</v>
      </c>
      <c r="C48" s="15" t="s">
        <v>14</v>
      </c>
      <c r="D48" s="15" t="s">
        <v>90</v>
      </c>
      <c r="E48" s="16" t="s">
        <v>15</v>
      </c>
      <c r="F48" s="44">
        <v>10</v>
      </c>
      <c r="G48" s="17" t="s">
        <v>16</v>
      </c>
      <c r="H48" s="18">
        <v>5.64</v>
      </c>
      <c r="I48" s="18">
        <v>5.64</v>
      </c>
      <c r="J48" s="18">
        <v>0</v>
      </c>
      <c r="K48" s="18">
        <v>56.4</v>
      </c>
      <c r="L48" s="19">
        <v>56.4</v>
      </c>
    </row>
    <row r="49" spans="1:12" ht="30" customHeight="1" x14ac:dyDescent="0.25">
      <c r="A49" s="14">
        <v>109</v>
      </c>
      <c r="B49" s="15" t="s">
        <v>50</v>
      </c>
      <c r="C49" s="15" t="s">
        <v>14</v>
      </c>
      <c r="D49" s="15" t="s">
        <v>50</v>
      </c>
      <c r="E49" s="16" t="s">
        <v>15</v>
      </c>
      <c r="F49" s="44">
        <v>10</v>
      </c>
      <c r="G49" s="17" t="s">
        <v>16</v>
      </c>
      <c r="H49" s="18">
        <v>8.65</v>
      </c>
      <c r="I49" s="18">
        <v>8.65</v>
      </c>
      <c r="J49" s="18">
        <v>0</v>
      </c>
      <c r="K49" s="18">
        <v>86.5</v>
      </c>
      <c r="L49" s="19">
        <v>86.5</v>
      </c>
    </row>
    <row r="50" spans="1:12" ht="30" customHeight="1" x14ac:dyDescent="0.25">
      <c r="A50" s="14">
        <v>110</v>
      </c>
      <c r="B50" s="15" t="s">
        <v>51</v>
      </c>
      <c r="C50" s="15" t="s">
        <v>52</v>
      </c>
      <c r="D50" s="15" t="s">
        <v>23</v>
      </c>
      <c r="E50" s="16" t="s">
        <v>37</v>
      </c>
      <c r="F50" s="44">
        <v>9</v>
      </c>
      <c r="G50" s="17">
        <v>34.19</v>
      </c>
      <c r="H50" s="18">
        <v>15.57</v>
      </c>
      <c r="I50" s="18">
        <v>49.76</v>
      </c>
      <c r="J50" s="18">
        <v>307.70999999999998</v>
      </c>
      <c r="K50" s="18">
        <v>140.13</v>
      </c>
      <c r="L50" s="19">
        <v>447.84</v>
      </c>
    </row>
    <row r="51" spans="1:12" ht="30" customHeight="1" x14ac:dyDescent="0.25">
      <c r="A51" s="14">
        <v>111</v>
      </c>
      <c r="B51" s="15" t="s">
        <v>91</v>
      </c>
      <c r="C51" s="15" t="s">
        <v>92</v>
      </c>
      <c r="D51" s="15"/>
      <c r="E51" s="16" t="s">
        <v>37</v>
      </c>
      <c r="F51" s="44">
        <v>100</v>
      </c>
      <c r="G51" s="17">
        <v>2.2000000000000002</v>
      </c>
      <c r="H51" s="18">
        <v>2.04</v>
      </c>
      <c r="I51" s="18">
        <v>4.24</v>
      </c>
      <c r="J51" s="18">
        <v>220</v>
      </c>
      <c r="K51" s="18">
        <v>204</v>
      </c>
      <c r="L51" s="19">
        <v>424</v>
      </c>
    </row>
    <row r="52" spans="1:12" ht="30" customHeight="1" x14ac:dyDescent="0.25">
      <c r="A52" s="14">
        <v>112</v>
      </c>
      <c r="B52" s="15" t="s">
        <v>53</v>
      </c>
      <c r="C52" s="15" t="s">
        <v>54</v>
      </c>
      <c r="D52" s="15"/>
      <c r="E52" s="16" t="s">
        <v>37</v>
      </c>
      <c r="F52" s="44">
        <v>177</v>
      </c>
      <c r="G52" s="17">
        <v>2.56</v>
      </c>
      <c r="H52" s="18">
        <v>3.13</v>
      </c>
      <c r="I52" s="18">
        <v>5.69</v>
      </c>
      <c r="J52" s="18">
        <v>453.12</v>
      </c>
      <c r="K52" s="18">
        <v>554.01</v>
      </c>
      <c r="L52" s="19">
        <v>1007.13</v>
      </c>
    </row>
    <row r="53" spans="1:12" ht="30" customHeight="1" x14ac:dyDescent="0.25">
      <c r="A53" s="14">
        <v>113</v>
      </c>
      <c r="B53" s="15" t="s">
        <v>55</v>
      </c>
      <c r="C53" s="15" t="s">
        <v>14</v>
      </c>
      <c r="D53" s="15" t="s">
        <v>55</v>
      </c>
      <c r="E53" s="16" t="s">
        <v>15</v>
      </c>
      <c r="F53" s="44">
        <v>9</v>
      </c>
      <c r="G53" s="17">
        <v>36.46</v>
      </c>
      <c r="H53" s="18">
        <v>5.38</v>
      </c>
      <c r="I53" s="18">
        <v>41.84</v>
      </c>
      <c r="J53" s="18">
        <v>328.14</v>
      </c>
      <c r="K53" s="18">
        <v>48.42</v>
      </c>
      <c r="L53" s="19">
        <v>376.56</v>
      </c>
    </row>
    <row r="54" spans="1:12" ht="30" customHeight="1" x14ac:dyDescent="0.25">
      <c r="A54" s="14">
        <v>114</v>
      </c>
      <c r="B54" s="15" t="s">
        <v>93</v>
      </c>
      <c r="C54" s="15" t="s">
        <v>94</v>
      </c>
      <c r="D54" s="15" t="s">
        <v>23</v>
      </c>
      <c r="E54" s="16" t="s">
        <v>15</v>
      </c>
      <c r="F54" s="44">
        <v>9</v>
      </c>
      <c r="G54" s="17">
        <v>199.72</v>
      </c>
      <c r="H54" s="18">
        <v>19.190000000000001</v>
      </c>
      <c r="I54" s="18">
        <v>218.91</v>
      </c>
      <c r="J54" s="18">
        <v>1797.48</v>
      </c>
      <c r="K54" s="18">
        <v>172.71</v>
      </c>
      <c r="L54" s="19">
        <v>1970.19</v>
      </c>
    </row>
    <row r="55" spans="1:12" s="24" customFormat="1" ht="28.5" customHeight="1" x14ac:dyDescent="0.25">
      <c r="A55" s="47" t="s">
        <v>56</v>
      </c>
      <c r="B55" s="48"/>
      <c r="C55" s="48"/>
      <c r="D55" s="48"/>
      <c r="E55" s="48"/>
      <c r="F55" s="48"/>
      <c r="G55" s="48"/>
      <c r="H55" s="48"/>
      <c r="I55" s="49"/>
      <c r="J55" s="22">
        <f>TRUNC(ROUND(SUM(J13:J54),2),2)</f>
        <v>24842.89</v>
      </c>
      <c r="K55" s="22">
        <f>TRUNC(ROUND(SUM(K13:K54),2),2)</f>
        <v>8563.74</v>
      </c>
      <c r="L55" s="23">
        <f>TRUNC(ROUND(SUM(L13:L54),2),2)</f>
        <v>33406.629999999997</v>
      </c>
    </row>
  </sheetData>
  <autoFilter ref="A12:L55"/>
  <mergeCells count="14">
    <mergeCell ref="A55:I55"/>
    <mergeCell ref="D2:E2"/>
    <mergeCell ref="D3:E3"/>
    <mergeCell ref="D7:E7"/>
    <mergeCell ref="G7:J7"/>
    <mergeCell ref="A10:A12"/>
    <mergeCell ref="B10:B12"/>
    <mergeCell ref="C10:C12"/>
    <mergeCell ref="D10:D12"/>
    <mergeCell ref="E10:E12"/>
    <mergeCell ref="F10:F12"/>
    <mergeCell ref="G10:L10"/>
    <mergeCell ref="G11:I11"/>
    <mergeCell ref="J11:L11"/>
  </mergeCells>
  <conditionalFormatting sqref="G5:G6">
    <cfRule type="expression" dxfId="0" priority="1" stopIfTrue="1">
      <formula>OR(S5="SAPG")</formula>
    </cfRule>
  </conditionalFormatting>
  <dataValidations count="2">
    <dataValidation operator="greaterThanOrEqual" allowBlank="1" showInputMessage="1" showErrorMessage="1" errorTitle="Valor no válido." error="El usuario sólo puede registrar un valor positivo mayor o igual a 0." sqref="K2 I2 I1:K1"/>
    <dataValidation type="custom" operator="greaterThanOrEqual" allowBlank="1" showInputMessage="1" showErrorMessage="1" errorTitle="Valor no válido." error="El usuario debe introducir valores positivos en las celdas de color blanco." sqref="G5:G6">
      <formula1>AND(S5&lt;&gt;"SAPG",ISNUMBER(G5), G5&gt;0)</formula1>
    </dataValidation>
  </dataValidations>
  <pageMargins left="0.7" right="0.7" top="0.75" bottom="0.75" header="0.3" footer="0.3"/>
  <pageSetup scale="2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PRESUPUESTO</vt:lpstr>
      <vt:lpstr>PRESUPUESTO!Área_de_impresión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2016-09-26T05:56:45Z</dcterms:created>
  <dcterms:modified xsi:type="dcterms:W3CDTF">2016-11-15T20:09:49Z</dcterms:modified>
</cp:coreProperties>
</file>